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06) 12-Jun-2025\Baifa\"/>
    </mc:Choice>
  </mc:AlternateContent>
  <bookViews>
    <workbookView xWindow="-105" yWindow="-105" windowWidth="23250" windowHeight="12450"/>
  </bookViews>
  <sheets>
    <sheet name="Sheet1 (2)" sheetId="10" r:id="rId1"/>
    <sheet name="Sheet1" sheetId="11" r:id="rId2"/>
  </sheets>
  <definedNames>
    <definedName name="_xlnm._FilterDatabase" localSheetId="1" hidden="1">Sheet1!$B$3:$I$22</definedName>
    <definedName name="_xlnm._FilterDatabase" localSheetId="0" hidden="1">'Sheet1 (2)'!#REF!</definedName>
    <definedName name="part_section_router_link" localSheetId="0">'Sheet1 (2)'!#REF!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0" i="10" l="1"/>
  <c r="I5" i="11" l="1"/>
  <c r="I6" i="11"/>
  <c r="I7" i="11"/>
  <c r="I8" i="11"/>
  <c r="I9" i="11"/>
  <c r="I10" i="11"/>
  <c r="I11" i="11"/>
  <c r="I12" i="11"/>
  <c r="I15" i="11"/>
  <c r="I16" i="11"/>
  <c r="I17" i="11"/>
  <c r="I18" i="11"/>
  <c r="I19" i="11"/>
  <c r="I20" i="11"/>
  <c r="I21" i="11"/>
  <c r="I4" i="11"/>
  <c r="H14" i="11" l="1"/>
  <c r="I14" i="11" s="1"/>
  <c r="H13" i="11"/>
  <c r="I13" i="11" s="1"/>
</calcChain>
</file>

<file path=xl/comments1.xml><?xml version="1.0" encoding="utf-8"?>
<comments xmlns="http://schemas.openxmlformats.org/spreadsheetml/2006/main">
  <authors>
    <author>Pc</author>
  </authors>
  <commentList>
    <comment ref="F4" authorId="0" shapeId="0">
      <text>
        <r>
          <rPr>
            <b/>
            <sz val="9"/>
            <color indexed="81"/>
            <rFont val="Tahoma"/>
            <charset val="1"/>
          </rPr>
          <t xml:space="preserve">spare part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5" authorId="0" shapeId="0">
      <text>
        <r>
          <rPr>
            <b/>
            <sz val="9"/>
            <color indexed="81"/>
            <rFont val="Tahoma"/>
            <charset val="1"/>
          </rPr>
          <t>Pc:</t>
        </r>
        <r>
          <rPr>
            <sz val="9"/>
            <color indexed="81"/>
            <rFont val="Tahoma"/>
            <charset val="1"/>
          </rPr>
          <t xml:space="preserve">
spare part</t>
        </r>
      </text>
    </comment>
    <comment ref="F13" authorId="0" shapeId="0">
      <text>
        <r>
          <rPr>
            <b/>
            <sz val="9"/>
            <color indexed="81"/>
            <rFont val="Tahoma"/>
            <charset val="1"/>
          </rPr>
          <t>Pc:</t>
        </r>
        <r>
          <rPr>
            <sz val="9"/>
            <color indexed="81"/>
            <rFont val="Tahoma"/>
            <charset val="1"/>
          </rPr>
          <t xml:space="preserve">
ce1</t>
        </r>
      </text>
    </comment>
    <comment ref="F14" authorId="0" shapeId="0">
      <text>
        <r>
          <rPr>
            <b/>
            <sz val="9"/>
            <color indexed="81"/>
            <rFont val="Tahoma"/>
            <charset val="1"/>
          </rPr>
          <t>ce1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<sst xmlns="http://schemas.openxmlformats.org/spreadsheetml/2006/main" count="97" uniqueCount="90">
  <si>
    <t>No.</t>
  </si>
  <si>
    <t>Description</t>
  </si>
  <si>
    <t>Qty</t>
  </si>
  <si>
    <t>Machine Type</t>
  </si>
  <si>
    <t>Inq Date</t>
  </si>
  <si>
    <t>Machine Model</t>
  </si>
  <si>
    <t>Machine Sr No.</t>
  </si>
  <si>
    <t>Engine Model/ Sr No.</t>
  </si>
  <si>
    <t>Customer Name</t>
  </si>
  <si>
    <t xml:space="preserve">Inq No.            </t>
  </si>
  <si>
    <t xml:space="preserve">To           </t>
  </si>
  <si>
    <t xml:space="preserve">From        </t>
  </si>
  <si>
    <t xml:space="preserve">Subject   </t>
  </si>
  <si>
    <t>Part Number</t>
  </si>
  <si>
    <t>Ordered</t>
  </si>
  <si>
    <t>PARTS INQUIRY FORM</t>
  </si>
  <si>
    <t>:</t>
  </si>
  <si>
    <t xml:space="preserve">Brand </t>
  </si>
  <si>
    <t xml:space="preserve">PC </t>
  </si>
  <si>
    <t xml:space="preserve">HO Stock </t>
  </si>
  <si>
    <t>Stock Status</t>
  </si>
  <si>
    <t>Production Time</t>
  </si>
  <si>
    <t>Remark</t>
  </si>
  <si>
    <t>P/Price (USD/pc)</t>
  </si>
  <si>
    <t>ess</t>
  </si>
  <si>
    <t>weight</t>
  </si>
  <si>
    <t>Relacement</t>
  </si>
  <si>
    <t>:Spare part dept</t>
  </si>
  <si>
    <t>: Procurement dept</t>
  </si>
  <si>
    <t>&gt;</t>
  </si>
  <si>
    <t xml:space="preserve">spare part </t>
  </si>
  <si>
    <t>3 pc</t>
  </si>
  <si>
    <t>2pc</t>
  </si>
  <si>
    <t>liner kit</t>
  </si>
  <si>
    <t>piston ring kit</t>
  </si>
  <si>
    <t>sealing ring kit</t>
  </si>
  <si>
    <t>main bearing kit</t>
  </si>
  <si>
    <t>umg stock</t>
  </si>
  <si>
    <t>big end bearing kit</t>
  </si>
  <si>
    <t>thrust washer kit</t>
  </si>
  <si>
    <t>camshaft bearing kit</t>
  </si>
  <si>
    <t>copper sleeve kit</t>
  </si>
  <si>
    <t>decarbonizing kit</t>
  </si>
  <si>
    <t>inlet valve</t>
  </si>
  <si>
    <t>exhaust valve</t>
  </si>
  <si>
    <t>valve collect</t>
  </si>
  <si>
    <t xml:space="preserve">valve guide </t>
  </si>
  <si>
    <t>intake valve seat</t>
  </si>
  <si>
    <t>exhaust valve seat</t>
  </si>
  <si>
    <t>injector sleeve</t>
  </si>
  <si>
    <t>valve steam seal</t>
  </si>
  <si>
    <t>270929 / 21948268</t>
  </si>
  <si>
    <t>selling price/pc</t>
  </si>
  <si>
    <t>Total</t>
  </si>
  <si>
    <t>Head gasket</t>
  </si>
  <si>
    <t>: HO-INQ-WW-2025-06-005</t>
  </si>
  <si>
    <t>:3.Jun.2025</t>
  </si>
  <si>
    <t>:LUCKY FISH</t>
  </si>
  <si>
    <t>CUMMINS</t>
  </si>
  <si>
    <t>Fan Support</t>
    <phoneticPr fontId="10" type="noConversion"/>
  </si>
  <si>
    <t>:78728695 /6BTAA5.9-G1</t>
    <phoneticPr fontId="10" type="noConversion"/>
  </si>
  <si>
    <t>BFQ, EXW</t>
  </si>
  <si>
    <t>Est Air Cost (USD)</t>
  </si>
  <si>
    <t>Ex Stock in Factory</t>
  </si>
  <si>
    <t>10 - 14 Workind Days</t>
  </si>
  <si>
    <t>Subject to prior sale</t>
  </si>
  <si>
    <t>Est Border Cost (USD)</t>
  </si>
  <si>
    <t>Received Date</t>
  </si>
  <si>
    <t>Replied Date</t>
  </si>
  <si>
    <t>: Ex Stock in China  ** Subject to prior sale for all ex stock items**</t>
  </si>
  <si>
    <t>Delivery Time</t>
  </si>
  <si>
    <t>: 3 to 4 Months  for Ex Stock in China (Exclude Import License Lead Time. If need License when arrangement shipment, lead time will be add base on actual for License and Celarance Process)</t>
  </si>
  <si>
    <t>: Within 1weeks for Ex Stock in Local , Truck (Subject to prior sale)</t>
  </si>
  <si>
    <t>: Price can be change subject to Prior Notice.</t>
  </si>
  <si>
    <t>: Due to Payment Process, Delivery can't be change for all stock or customer orders</t>
  </si>
  <si>
    <t>: Due to unstable condition of Covid, Political, Road and Custom's policy, the delivery time can change</t>
  </si>
  <si>
    <t xml:space="preserve">: Customer need to accept above delivery mentioned before making the confirm order </t>
  </si>
  <si>
    <t>: Delviery Time exclude Supplier Holiday!</t>
  </si>
  <si>
    <t>: We replied this quotation based on Provided Part Number.</t>
  </si>
  <si>
    <t>: Let us request to understand that we can't confirm delivery time for any orders (Air/Sea/Border/Local) based on Bank's Payment Process, Flight schedule, Import Policy , Political and Covid19 situation and Raw Material Globally Shortage Issue</t>
  </si>
  <si>
    <t>: According SG Airport heavy congested cuz of manpower shortage, Ex stock Factory's lead time (Est 3-4week) can vary and depand on SG Custom clearance process and flight schedule.</t>
  </si>
  <si>
    <t>: Shipment cost can change according to Item and Qty change.</t>
  </si>
  <si>
    <t>: If have special request for the partial shipments against our plan, customer have to pay the additional cost because of our cost already locked the shipment plan (item &amp; qty).</t>
  </si>
  <si>
    <t>: (Air/ Border/ Sea) Lead time can change according to Covid, Political , Custom Policy and Road Condition.</t>
  </si>
  <si>
    <t>: Delivery exclude Supplier’s Holiday</t>
  </si>
  <si>
    <t>Inquiry LT</t>
  </si>
  <si>
    <t>: Total (as per actual days)</t>
  </si>
  <si>
    <t>waiting from Log</t>
  </si>
  <si>
    <t>: 3-Jun-2025</t>
  </si>
  <si>
    <t>: 15-Jun-2025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</si>
</sst>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\$#,##0.00;\-\$#,##0.00"/>
    <numFmt numFmtId="169" formatCode="\$#,##0.00_);[Red]\(\$#,##0.00\)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mbria"/>
      <family val="1"/>
      <scheme val="major"/>
    </font>
    <font>
      <sz val="11"/>
      <name val="Cambria"/>
      <family val="1"/>
      <scheme val="major"/>
    </font>
    <font>
      <b/>
      <sz val="22"/>
      <name val="Cambria"/>
      <family val="1"/>
      <scheme val="major"/>
    </font>
    <font>
      <sz val="14"/>
      <name val="Cambria"/>
      <family val="1"/>
      <scheme val="major"/>
    </font>
    <font>
      <b/>
      <sz val="14"/>
      <name val="Cambria"/>
      <family val="1"/>
      <scheme val="major"/>
    </font>
    <font>
      <sz val="12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name val="Calibri"/>
      <family val="3"/>
      <charset val="13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FF"/>
      <name val="Times New Roman"/>
      <family val="1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sz val="12"/>
      <color rgb="FFFF0000"/>
      <name val="Times New Roman"/>
      <family val="1"/>
    </font>
    <font>
      <sz val="12"/>
      <color rgb="FF0000FF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</cellStyleXfs>
  <cellXfs count="6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2" fontId="14" fillId="0" borderId="3" xfId="0" applyNumberFormat="1" applyFont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 applyFill="1"/>
    <xf numFmtId="0" fontId="15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/>
    </xf>
    <xf numFmtId="169" fontId="13" fillId="0" borderId="0" xfId="0" applyNumberFormat="1" applyFont="1" applyFill="1" applyAlignment="1">
      <alignment horizontal="center"/>
    </xf>
    <xf numFmtId="43" fontId="3" fillId="0" borderId="0" xfId="3" applyFont="1" applyFill="1"/>
    <xf numFmtId="0" fontId="3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 vertical="center"/>
    </xf>
    <xf numFmtId="0" fontId="3" fillId="3" borderId="0" xfId="0" applyFont="1" applyFill="1"/>
    <xf numFmtId="0" fontId="7" fillId="3" borderId="0" xfId="0" applyFont="1" applyFill="1" applyAlignment="1">
      <alignment horizontal="left" vertical="center"/>
    </xf>
    <xf numFmtId="0" fontId="17" fillId="3" borderId="0" xfId="0" applyFont="1" applyFill="1" applyAlignment="1">
      <alignment horizontal="left" vertical="center"/>
    </xf>
    <xf numFmtId="43" fontId="3" fillId="3" borderId="0" xfId="3" applyFont="1" applyFill="1"/>
    <xf numFmtId="0" fontId="3" fillId="3" borderId="0" xfId="0" applyFont="1" applyFill="1" applyAlignment="1">
      <alignment horizontal="center"/>
    </xf>
    <xf numFmtId="0" fontId="18" fillId="3" borderId="0" xfId="0" applyFont="1" applyFill="1" applyAlignment="1">
      <alignment horizontal="left" vertical="center"/>
    </xf>
    <xf numFmtId="0" fontId="12" fillId="3" borderId="0" xfId="0" applyFont="1" applyFill="1" applyAlignment="1">
      <alignment horizontal="left" vertical="center"/>
    </xf>
    <xf numFmtId="0" fontId="3" fillId="4" borderId="0" xfId="0" applyFont="1" applyFill="1"/>
    <xf numFmtId="0" fontId="18" fillId="4" borderId="0" xfId="0" applyFont="1" applyFill="1" applyAlignment="1">
      <alignment horizontal="left" vertical="center"/>
    </xf>
    <xf numFmtId="0" fontId="13" fillId="0" borderId="0" xfId="0" applyFont="1" applyAlignment="1">
      <alignment horizontal="center"/>
    </xf>
    <xf numFmtId="169" fontId="13" fillId="0" borderId="0" xfId="0" applyNumberFormat="1" applyFont="1" applyAlignment="1">
      <alignment horizontal="center"/>
    </xf>
    <xf numFmtId="43" fontId="3" fillId="4" borderId="0" xfId="3" applyFont="1" applyFill="1"/>
    <xf numFmtId="0" fontId="3" fillId="4" borderId="0" xfId="0" applyFont="1" applyFill="1" applyAlignment="1">
      <alignment horizontal="center"/>
    </xf>
    <xf numFmtId="0" fontId="16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left" vertical="center"/>
    </xf>
    <xf numFmtId="43" fontId="13" fillId="0" borderId="0" xfId="3" applyFont="1" applyAlignment="1">
      <alignment horizontal="center"/>
    </xf>
  </cellXfs>
  <cellStyles count="4">
    <cellStyle name="Comma" xfId="3" builtinId="3"/>
    <cellStyle name="Normal" xfId="0" builtinId="0"/>
    <cellStyle name="Normal 2" xfId="1"/>
    <cellStyle name="Normal 5" xfId="2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0</xdr:row>
      <xdr:rowOff>123825</xdr:rowOff>
    </xdr:from>
    <xdr:to>
      <xdr:col>2</xdr:col>
      <xdr:colOff>981075</xdr:colOff>
      <xdr:row>4</xdr:row>
      <xdr:rowOff>38100</xdr:rowOff>
    </xdr:to>
    <xdr:pic>
      <xdr:nvPicPr>
        <xdr:cNvPr id="2" name="Picture 1" descr="umg_log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123825"/>
          <a:ext cx="9715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S47"/>
  <sheetViews>
    <sheetView tabSelected="1" topLeftCell="B16" workbookViewId="0">
      <selection activeCell="F20" sqref="F20"/>
    </sheetView>
  </sheetViews>
  <sheetFormatPr defaultColWidth="9.140625" defaultRowHeight="15" customHeight="1"/>
  <cols>
    <col min="1" max="1" width="6.42578125" style="2" hidden="1" customWidth="1"/>
    <col min="2" max="2" width="5.85546875" style="2" customWidth="1"/>
    <col min="3" max="3" width="21.5703125" style="3" customWidth="1"/>
    <col min="4" max="4" width="22.28515625" style="3" customWidth="1"/>
    <col min="5" max="5" width="27.42578125" style="4" customWidth="1"/>
    <col min="6" max="6" width="17.42578125" style="2" customWidth="1"/>
    <col min="7" max="7" width="9" style="2" customWidth="1"/>
    <col min="8" max="8" width="8.42578125" style="2" customWidth="1"/>
    <col min="9" max="10" width="10.5703125" style="2" customWidth="1"/>
    <col min="11" max="12" width="12" style="2" customWidth="1"/>
    <col min="13" max="13" width="13.42578125" style="2" customWidth="1"/>
    <col min="14" max="14" width="6.42578125" style="2" hidden="1" customWidth="1"/>
    <col min="15" max="15" width="8.42578125" style="2" hidden="1" customWidth="1"/>
    <col min="16" max="16" width="28.85546875" style="2" customWidth="1"/>
    <col min="17" max="17" width="22.85546875" style="2" customWidth="1"/>
    <col min="18" max="18" width="47.42578125" style="2" customWidth="1"/>
    <col min="19" max="16384" width="9.140625" style="2"/>
  </cols>
  <sheetData>
    <row r="4" spans="1:18" ht="15" customHeight="1">
      <c r="B4" s="20" t="s">
        <v>15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6" spans="1:18" ht="15" customHeight="1">
      <c r="A6" s="5"/>
      <c r="B6" s="5" t="s">
        <v>9</v>
      </c>
      <c r="C6" s="5"/>
      <c r="D6" s="5"/>
      <c r="E6" s="4" t="s">
        <v>55</v>
      </c>
      <c r="F6" s="5"/>
    </row>
    <row r="7" spans="1:18" ht="15" customHeight="1">
      <c r="A7" s="5"/>
      <c r="B7" s="5" t="s">
        <v>4</v>
      </c>
      <c r="C7" s="5"/>
      <c r="D7" s="5"/>
      <c r="E7" s="4" t="s">
        <v>56</v>
      </c>
      <c r="F7" s="5"/>
    </row>
    <row r="8" spans="1:18" ht="15" customHeight="1">
      <c r="A8" s="5"/>
      <c r="B8" s="5" t="s">
        <v>10</v>
      </c>
      <c r="C8" s="5"/>
      <c r="D8" s="5"/>
      <c r="E8" s="4" t="s">
        <v>28</v>
      </c>
      <c r="F8" s="5"/>
    </row>
    <row r="9" spans="1:18" ht="15" customHeight="1">
      <c r="A9" s="5"/>
      <c r="B9" s="5" t="s">
        <v>11</v>
      </c>
      <c r="C9" s="5"/>
      <c r="D9" s="5"/>
      <c r="E9" s="4" t="s">
        <v>27</v>
      </c>
      <c r="F9" s="5"/>
    </row>
    <row r="10" spans="1:18" ht="15" customHeight="1">
      <c r="A10" s="5"/>
      <c r="B10" s="5" t="s">
        <v>3</v>
      </c>
      <c r="C10" s="5"/>
      <c r="D10" s="5"/>
      <c r="E10" s="4" t="s">
        <v>16</v>
      </c>
      <c r="F10" s="5"/>
      <c r="I10" s="3"/>
      <c r="J10" s="3"/>
    </row>
    <row r="11" spans="1:18" ht="15" customHeight="1">
      <c r="A11" s="5"/>
      <c r="B11" s="5" t="s">
        <v>5</v>
      </c>
      <c r="C11" s="5"/>
      <c r="D11" s="5"/>
      <c r="E11" s="6" t="s">
        <v>16</v>
      </c>
      <c r="F11" s="5"/>
    </row>
    <row r="12" spans="1:18" ht="15" customHeight="1">
      <c r="A12" s="5"/>
      <c r="B12" s="5" t="s">
        <v>6</v>
      </c>
      <c r="C12" s="5"/>
      <c r="D12" s="5"/>
      <c r="E12" s="4" t="s">
        <v>16</v>
      </c>
      <c r="F12" s="5"/>
    </row>
    <row r="13" spans="1:18" ht="15" customHeight="1">
      <c r="A13" s="5"/>
      <c r="B13" s="5" t="s">
        <v>7</v>
      </c>
      <c r="C13" s="5"/>
      <c r="D13" s="5"/>
      <c r="E13" s="6" t="s">
        <v>60</v>
      </c>
      <c r="F13" s="5"/>
    </row>
    <row r="14" spans="1:18" ht="15" customHeight="1">
      <c r="A14" s="5"/>
      <c r="B14" s="5" t="s">
        <v>8</v>
      </c>
      <c r="C14" s="5"/>
      <c r="D14" s="5"/>
      <c r="E14" s="6" t="s">
        <v>57</v>
      </c>
      <c r="F14" s="5"/>
    </row>
    <row r="15" spans="1:18" ht="15" customHeight="1">
      <c r="B15" s="7"/>
      <c r="C15" s="8"/>
      <c r="D15" s="5"/>
      <c r="E15" s="4" t="s">
        <v>16</v>
      </c>
      <c r="F15" s="5"/>
    </row>
    <row r="16" spans="1:18" ht="15" customHeight="1">
      <c r="B16" s="5" t="s">
        <v>12</v>
      </c>
      <c r="D16" s="5"/>
      <c r="E16" s="4" t="s">
        <v>29</v>
      </c>
      <c r="F16" s="5"/>
    </row>
    <row r="17" spans="1:19" ht="15" customHeight="1">
      <c r="B17" s="9"/>
      <c r="C17" s="10"/>
      <c r="D17" s="5"/>
      <c r="F17" s="5"/>
      <c r="K17" s="15" t="s">
        <v>61</v>
      </c>
      <c r="L17" s="15"/>
    </row>
    <row r="18" spans="1:19" ht="22.5" customHeight="1">
      <c r="B18" s="16" t="s">
        <v>0</v>
      </c>
      <c r="C18" s="16" t="s">
        <v>17</v>
      </c>
      <c r="D18" s="16" t="s">
        <v>1</v>
      </c>
      <c r="E18" s="16" t="s">
        <v>13</v>
      </c>
      <c r="F18" s="21" t="s">
        <v>26</v>
      </c>
      <c r="G18" s="23" t="s">
        <v>2</v>
      </c>
      <c r="H18" s="23"/>
      <c r="I18" s="16" t="s">
        <v>19</v>
      </c>
      <c r="J18" s="16"/>
      <c r="K18" s="19" t="s">
        <v>23</v>
      </c>
      <c r="L18" s="17" t="s">
        <v>66</v>
      </c>
      <c r="M18" s="17" t="s">
        <v>62</v>
      </c>
      <c r="N18" s="17" t="s">
        <v>24</v>
      </c>
      <c r="O18" s="17" t="s">
        <v>25</v>
      </c>
      <c r="P18" s="19" t="s">
        <v>20</v>
      </c>
      <c r="Q18" s="19" t="s">
        <v>21</v>
      </c>
      <c r="R18" s="19" t="s">
        <v>22</v>
      </c>
    </row>
    <row r="19" spans="1:19" ht="48.75" customHeight="1">
      <c r="B19" s="16"/>
      <c r="C19" s="16"/>
      <c r="D19" s="16"/>
      <c r="E19" s="16"/>
      <c r="F19" s="22"/>
      <c r="G19" s="1" t="s">
        <v>14</v>
      </c>
      <c r="H19" s="1" t="s">
        <v>18</v>
      </c>
      <c r="I19" s="16"/>
      <c r="J19" s="16"/>
      <c r="K19" s="19"/>
      <c r="L19" s="18"/>
      <c r="M19" s="18"/>
      <c r="N19" s="18"/>
      <c r="O19" s="18"/>
      <c r="P19" s="19"/>
      <c r="Q19" s="19"/>
      <c r="R19" s="19"/>
    </row>
    <row r="20" spans="1:19" s="26" customFormat="1" ht="29.25" customHeight="1">
      <c r="B20" s="27">
        <v>1</v>
      </c>
      <c r="C20" s="24" t="s">
        <v>58</v>
      </c>
      <c r="D20" s="28" t="s">
        <v>59</v>
      </c>
      <c r="E20" s="30">
        <v>4932907</v>
      </c>
      <c r="F20" s="25"/>
      <c r="G20" s="31">
        <v>1</v>
      </c>
      <c r="H20" s="32" t="s">
        <v>18</v>
      </c>
      <c r="I20" s="29"/>
      <c r="J20" s="27"/>
      <c r="K20" s="33">
        <v>43</v>
      </c>
      <c r="L20" s="38" t="s">
        <v>87</v>
      </c>
      <c r="M20" s="37">
        <f>(1071100+600000)/4300+100+43</f>
        <v>531.62790697674427</v>
      </c>
      <c r="N20" s="34"/>
      <c r="O20" s="34"/>
      <c r="P20" s="39" t="s">
        <v>63</v>
      </c>
      <c r="Q20" s="39" t="s">
        <v>64</v>
      </c>
      <c r="R20" s="35" t="s">
        <v>65</v>
      </c>
      <c r="S20" s="36"/>
    </row>
    <row r="21" spans="1:19" ht="15" customHeight="1">
      <c r="A21" s="3"/>
      <c r="B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5" spans="1:19" s="40" customFormat="1">
      <c r="D25" s="41" t="s">
        <v>67</v>
      </c>
      <c r="E25" s="41" t="s">
        <v>88</v>
      </c>
      <c r="F25" s="42"/>
      <c r="G25" s="43"/>
      <c r="H25" s="44"/>
      <c r="J25" s="45"/>
    </row>
    <row r="26" spans="1:19" s="40" customFormat="1" ht="15.75">
      <c r="D26" s="46" t="s">
        <v>68</v>
      </c>
      <c r="E26" s="41" t="s">
        <v>89</v>
      </c>
      <c r="F26" s="42"/>
      <c r="G26" s="43"/>
      <c r="H26" s="44"/>
      <c r="J26" s="45"/>
    </row>
    <row r="27" spans="1:19" s="40" customFormat="1" ht="15.75">
      <c r="D27" s="46" t="s">
        <v>20</v>
      </c>
      <c r="E27" s="46" t="s">
        <v>69</v>
      </c>
      <c r="F27" s="42"/>
      <c r="G27" s="43"/>
      <c r="H27" s="44"/>
      <c r="J27" s="45"/>
    </row>
    <row r="28" spans="1:19" s="47" customFormat="1" ht="15.75">
      <c r="D28" s="48" t="s">
        <v>70</v>
      </c>
      <c r="E28" s="49" t="s">
        <v>71</v>
      </c>
      <c r="F28" s="49"/>
      <c r="G28" s="49"/>
      <c r="H28" s="50"/>
      <c r="J28" s="51"/>
    </row>
    <row r="29" spans="1:19" s="47" customFormat="1" ht="15.75">
      <c r="D29" s="48"/>
      <c r="E29" s="49" t="s">
        <v>72</v>
      </c>
      <c r="F29" s="49"/>
      <c r="G29" s="49"/>
      <c r="H29" s="50"/>
      <c r="J29" s="51"/>
    </row>
    <row r="30" spans="1:19" s="47" customFormat="1" ht="15.75">
      <c r="D30" s="48"/>
      <c r="E30" s="48" t="s">
        <v>73</v>
      </c>
      <c r="F30" s="48"/>
      <c r="G30" s="48"/>
      <c r="H30" s="50"/>
      <c r="J30" s="51"/>
    </row>
    <row r="31" spans="1:19" s="47" customFormat="1" ht="15.75">
      <c r="D31" s="52"/>
      <c r="E31" s="48" t="s">
        <v>74</v>
      </c>
      <c r="F31" s="48"/>
      <c r="G31" s="48"/>
      <c r="H31" s="50"/>
      <c r="J31" s="51"/>
    </row>
    <row r="32" spans="1:19" s="47" customFormat="1" ht="15.75">
      <c r="D32" s="52"/>
      <c r="E32" s="53" t="s">
        <v>75</v>
      </c>
      <c r="F32" s="53"/>
      <c r="G32" s="53"/>
      <c r="H32" s="50"/>
      <c r="J32" s="51"/>
    </row>
    <row r="33" spans="4:10" s="47" customFormat="1" ht="15.75">
      <c r="D33" s="52"/>
      <c r="E33" s="48" t="s">
        <v>76</v>
      </c>
      <c r="F33" s="48"/>
      <c r="G33" s="48"/>
      <c r="H33" s="50"/>
      <c r="J33" s="51"/>
    </row>
    <row r="34" spans="4:10" s="47" customFormat="1" ht="15.75">
      <c r="D34" s="52"/>
      <c r="E34" s="49" t="s">
        <v>77</v>
      </c>
      <c r="F34" s="49"/>
      <c r="G34" s="49"/>
      <c r="H34" s="50"/>
      <c r="J34" s="51"/>
    </row>
    <row r="35" spans="4:10" s="47" customFormat="1" ht="15.75">
      <c r="D35" s="52"/>
      <c r="H35" s="50"/>
      <c r="J35" s="51"/>
    </row>
    <row r="36" spans="4:10" s="54" customFormat="1" ht="15.75">
      <c r="D36" s="55"/>
      <c r="E36" s="55"/>
      <c r="F36" s="56"/>
      <c r="G36" s="57"/>
      <c r="H36" s="58"/>
      <c r="J36" s="59"/>
    </row>
    <row r="37" spans="4:10" s="54" customFormat="1" ht="15.75">
      <c r="D37" s="60" t="s">
        <v>22</v>
      </c>
      <c r="E37" s="60" t="s">
        <v>78</v>
      </c>
      <c r="F37" s="56"/>
      <c r="G37" s="57"/>
      <c r="H37" s="58"/>
      <c r="J37" s="59"/>
    </row>
    <row r="38" spans="4:10" s="54" customFormat="1" ht="15.75">
      <c r="D38" s="60"/>
      <c r="E38" s="61" t="s">
        <v>79</v>
      </c>
      <c r="F38" s="56"/>
      <c r="G38" s="57"/>
      <c r="H38" s="58"/>
      <c r="J38" s="59"/>
    </row>
    <row r="39" spans="4:10" s="54" customFormat="1" ht="15.75">
      <c r="D39" s="60"/>
      <c r="E39" s="61" t="s">
        <v>80</v>
      </c>
      <c r="F39" s="56"/>
      <c r="G39" s="57"/>
      <c r="H39" s="58"/>
      <c r="J39" s="59"/>
    </row>
    <row r="40" spans="4:10" s="54" customFormat="1" ht="15.75">
      <c r="D40" s="60"/>
      <c r="E40" s="61" t="s">
        <v>81</v>
      </c>
      <c r="F40" s="56"/>
      <c r="G40" s="57"/>
      <c r="H40" s="58"/>
      <c r="J40" s="59"/>
    </row>
    <row r="41" spans="4:10" s="54" customFormat="1" ht="15.75">
      <c r="D41" s="60"/>
      <c r="E41" s="61" t="s">
        <v>82</v>
      </c>
      <c r="F41" s="56"/>
      <c r="G41" s="57"/>
      <c r="H41" s="58"/>
      <c r="J41" s="59"/>
    </row>
    <row r="42" spans="4:10" s="54" customFormat="1" ht="15.75">
      <c r="D42" s="60"/>
      <c r="E42" s="61" t="s">
        <v>83</v>
      </c>
      <c r="F42" s="56"/>
      <c r="G42" s="57"/>
      <c r="H42" s="58"/>
      <c r="J42" s="59"/>
    </row>
    <row r="43" spans="4:10" s="54" customFormat="1" ht="15.75">
      <c r="D43" s="60"/>
      <c r="E43" s="61" t="s">
        <v>84</v>
      </c>
      <c r="F43" s="56"/>
      <c r="G43" s="57"/>
      <c r="H43" s="58"/>
      <c r="J43" s="59"/>
    </row>
    <row r="44" spans="4:10" s="54" customFormat="1" ht="15.75">
      <c r="D44" s="60"/>
      <c r="E44" s="61"/>
      <c r="F44" s="56"/>
      <c r="G44" s="57"/>
      <c r="H44" s="58"/>
      <c r="J44" s="59"/>
    </row>
    <row r="45" spans="4:10" s="54" customFormat="1" ht="15.75">
      <c r="D45" s="60" t="s">
        <v>85</v>
      </c>
      <c r="E45" s="60" t="s">
        <v>86</v>
      </c>
      <c r="F45" s="56"/>
      <c r="G45" s="57"/>
      <c r="H45" s="58"/>
      <c r="J45" s="59"/>
    </row>
    <row r="46" spans="4:10" s="56" customFormat="1">
      <c r="G46" s="57"/>
      <c r="H46" s="62"/>
    </row>
    <row r="47" spans="4:10" ht="15" customHeight="1">
      <c r="D47" s="2"/>
      <c r="E47" s="3"/>
    </row>
  </sheetData>
  <mergeCells count="17">
    <mergeCell ref="L18:L19"/>
    <mergeCell ref="J18:J19"/>
    <mergeCell ref="N18:N19"/>
    <mergeCell ref="O18:O19"/>
    <mergeCell ref="R18:R19"/>
    <mergeCell ref="B4:R4"/>
    <mergeCell ref="B18:B19"/>
    <mergeCell ref="C18:C19"/>
    <mergeCell ref="D18:D19"/>
    <mergeCell ref="E18:E19"/>
    <mergeCell ref="F18:F19"/>
    <mergeCell ref="G18:H18"/>
    <mergeCell ref="I18:I19"/>
    <mergeCell ref="K18:K19"/>
    <mergeCell ref="P18:P19"/>
    <mergeCell ref="Q18:Q19"/>
    <mergeCell ref="M18:M19"/>
  </mergeCells>
  <phoneticPr fontId="10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B3:I22"/>
  <sheetViews>
    <sheetView workbookViewId="0">
      <selection activeCell="B5" sqref="B5"/>
    </sheetView>
  </sheetViews>
  <sheetFormatPr defaultRowHeight="15"/>
  <cols>
    <col min="2" max="2" width="14.42578125" customWidth="1"/>
    <col min="3" max="3" width="23.5703125" customWidth="1"/>
    <col min="4" max="4" width="6.5703125" hidden="1" customWidth="1"/>
    <col min="5" max="5" width="6.5703125" customWidth="1"/>
    <col min="7" max="7" width="0" hidden="1" customWidth="1"/>
    <col min="8" max="8" width="16.85546875" customWidth="1"/>
  </cols>
  <sheetData>
    <row r="3" spans="2:9">
      <c r="C3" s="12"/>
      <c r="D3" s="12" t="s">
        <v>30</v>
      </c>
      <c r="E3" s="12"/>
      <c r="F3" s="12" t="s">
        <v>37</v>
      </c>
      <c r="G3" s="12"/>
      <c r="H3" s="11" t="s">
        <v>52</v>
      </c>
      <c r="I3" s="11" t="s">
        <v>53</v>
      </c>
    </row>
    <row r="4" spans="2:9" hidden="1">
      <c r="B4">
        <v>3886442</v>
      </c>
      <c r="C4" s="12" t="s">
        <v>33</v>
      </c>
      <c r="D4" s="12" t="s">
        <v>31</v>
      </c>
      <c r="E4" s="12">
        <v>6</v>
      </c>
      <c r="F4" s="12">
        <v>3</v>
      </c>
      <c r="G4" s="12"/>
      <c r="H4" s="11">
        <v>1267.2</v>
      </c>
      <c r="I4" s="11">
        <f>H4*F4</f>
        <v>3801.6000000000004</v>
      </c>
    </row>
    <row r="5" spans="2:9">
      <c r="B5" s="14">
        <v>3886753</v>
      </c>
      <c r="C5" s="12" t="s">
        <v>34</v>
      </c>
      <c r="D5" s="12" t="s">
        <v>32</v>
      </c>
      <c r="E5" s="12">
        <v>6</v>
      </c>
      <c r="F5" s="12">
        <v>2</v>
      </c>
      <c r="G5" s="12"/>
      <c r="H5" s="11">
        <v>222.06</v>
      </c>
      <c r="I5" s="11">
        <f t="shared" ref="I5:I21" si="0">H5*F5</f>
        <v>444.12</v>
      </c>
    </row>
    <row r="6" spans="2:9" hidden="1">
      <c r="B6">
        <v>20520607</v>
      </c>
      <c r="C6" s="12" t="s">
        <v>35</v>
      </c>
      <c r="D6" s="12"/>
      <c r="E6" s="12">
        <v>6</v>
      </c>
      <c r="F6" s="12">
        <v>6</v>
      </c>
      <c r="G6" s="12"/>
      <c r="H6" s="11">
        <v>44.44</v>
      </c>
      <c r="I6" s="11">
        <f t="shared" si="0"/>
        <v>266.64</v>
      </c>
    </row>
    <row r="7" spans="2:9" hidden="1">
      <c r="B7">
        <v>20586595</v>
      </c>
      <c r="C7" s="12" t="s">
        <v>36</v>
      </c>
      <c r="D7" s="12"/>
      <c r="E7" s="12">
        <v>7</v>
      </c>
      <c r="F7" s="12">
        <v>7</v>
      </c>
      <c r="G7" s="12"/>
      <c r="H7" s="11">
        <v>38.979999999999997</v>
      </c>
      <c r="I7" s="11">
        <f t="shared" si="0"/>
        <v>272.85999999999996</v>
      </c>
    </row>
    <row r="8" spans="2:9">
      <c r="B8" s="14">
        <v>20586602</v>
      </c>
      <c r="C8" s="12" t="s">
        <v>38</v>
      </c>
      <c r="D8" s="12"/>
      <c r="E8" s="12">
        <v>6</v>
      </c>
      <c r="F8" s="12">
        <v>0</v>
      </c>
      <c r="G8" s="12"/>
      <c r="H8" s="11"/>
      <c r="I8" s="11">
        <f t="shared" si="0"/>
        <v>0</v>
      </c>
    </row>
    <row r="9" spans="2:9" hidden="1">
      <c r="B9" t="s">
        <v>51</v>
      </c>
      <c r="C9" s="12" t="s">
        <v>39</v>
      </c>
      <c r="D9" s="12"/>
      <c r="E9" s="12">
        <v>1</v>
      </c>
      <c r="F9" s="12">
        <v>1</v>
      </c>
      <c r="G9" s="12"/>
      <c r="H9" s="11">
        <v>46.75</v>
      </c>
      <c r="I9" s="11">
        <f t="shared" si="0"/>
        <v>46.75</v>
      </c>
    </row>
    <row r="10" spans="2:9">
      <c r="B10" s="14">
        <v>276630</v>
      </c>
      <c r="C10" s="12" t="s">
        <v>40</v>
      </c>
      <c r="D10" s="12"/>
      <c r="E10" s="12">
        <v>1</v>
      </c>
      <c r="F10" s="12">
        <v>0</v>
      </c>
      <c r="G10" s="12"/>
      <c r="H10" s="11"/>
      <c r="I10" s="11">
        <f t="shared" si="0"/>
        <v>0</v>
      </c>
    </row>
    <row r="11" spans="2:9">
      <c r="B11" s="14">
        <v>85124276</v>
      </c>
      <c r="C11" s="12" t="s">
        <v>41</v>
      </c>
      <c r="D11" s="12"/>
      <c r="E11" s="12">
        <v>6</v>
      </c>
      <c r="F11" s="12">
        <v>0</v>
      </c>
      <c r="G11" s="12"/>
      <c r="H11" s="11"/>
      <c r="I11" s="11">
        <f t="shared" si="0"/>
        <v>0</v>
      </c>
    </row>
    <row r="12" spans="2:9" hidden="1">
      <c r="B12">
        <v>3589674</v>
      </c>
      <c r="C12" s="12" t="s">
        <v>42</v>
      </c>
      <c r="D12" s="12"/>
      <c r="E12" s="12">
        <v>1</v>
      </c>
      <c r="F12" s="12">
        <v>1</v>
      </c>
      <c r="G12" s="12"/>
      <c r="H12" s="11">
        <v>229.37</v>
      </c>
      <c r="I12" s="11">
        <f t="shared" si="0"/>
        <v>229.37</v>
      </c>
    </row>
    <row r="13" spans="2:9" hidden="1">
      <c r="B13">
        <v>20739057</v>
      </c>
      <c r="C13" s="12" t="s">
        <v>43</v>
      </c>
      <c r="D13" s="12"/>
      <c r="E13" s="12">
        <v>12</v>
      </c>
      <c r="F13" s="12">
        <v>12</v>
      </c>
      <c r="G13" s="12">
        <v>83.8</v>
      </c>
      <c r="H13" s="11">
        <f>G13*1.4</f>
        <v>117.32</v>
      </c>
      <c r="I13" s="11">
        <f t="shared" si="0"/>
        <v>1407.84</v>
      </c>
    </row>
    <row r="14" spans="2:9" hidden="1">
      <c r="B14">
        <v>20513285</v>
      </c>
      <c r="C14" s="12" t="s">
        <v>44</v>
      </c>
      <c r="D14" s="12"/>
      <c r="E14" s="12">
        <v>12</v>
      </c>
      <c r="F14" s="12">
        <v>9</v>
      </c>
      <c r="G14" s="12">
        <v>138.12</v>
      </c>
      <c r="H14" s="13">
        <f>G14*1.4</f>
        <v>193.36799999999999</v>
      </c>
      <c r="I14" s="11">
        <f t="shared" si="0"/>
        <v>1740.3119999999999</v>
      </c>
    </row>
    <row r="15" spans="2:9" hidden="1">
      <c r="B15">
        <v>8170995</v>
      </c>
      <c r="C15" s="12" t="s">
        <v>45</v>
      </c>
      <c r="D15" s="12"/>
      <c r="E15" s="12">
        <v>48</v>
      </c>
      <c r="F15" s="12">
        <v>24</v>
      </c>
      <c r="G15" s="12"/>
      <c r="H15" s="11">
        <v>1.53</v>
      </c>
      <c r="I15" s="11">
        <f t="shared" si="0"/>
        <v>36.72</v>
      </c>
    </row>
    <row r="16" spans="2:9">
      <c r="B16" s="14">
        <v>21632997</v>
      </c>
      <c r="C16" s="12" t="s">
        <v>46</v>
      </c>
      <c r="D16" s="12"/>
      <c r="E16" s="12">
        <v>24</v>
      </c>
      <c r="F16" s="12">
        <v>1</v>
      </c>
      <c r="G16" s="12"/>
      <c r="H16" s="11">
        <v>18.899999999999999</v>
      </c>
      <c r="I16" s="11">
        <f t="shared" si="0"/>
        <v>18.899999999999999</v>
      </c>
    </row>
    <row r="17" spans="2:9" hidden="1">
      <c r="B17">
        <v>20709467</v>
      </c>
      <c r="C17" s="12" t="s">
        <v>47</v>
      </c>
      <c r="D17" s="12"/>
      <c r="E17" s="12">
        <v>12</v>
      </c>
      <c r="F17" s="12">
        <v>12</v>
      </c>
      <c r="G17" s="12"/>
      <c r="H17" s="11">
        <v>43.62</v>
      </c>
      <c r="I17" s="11">
        <f t="shared" si="0"/>
        <v>523.43999999999994</v>
      </c>
    </row>
    <row r="18" spans="2:9" hidden="1">
      <c r="B18">
        <v>20527407</v>
      </c>
      <c r="C18" s="12" t="s">
        <v>48</v>
      </c>
      <c r="D18" s="12"/>
      <c r="E18" s="12">
        <v>12</v>
      </c>
      <c r="F18" s="12">
        <v>12</v>
      </c>
      <c r="G18" s="12"/>
      <c r="H18" s="11">
        <v>42.14</v>
      </c>
      <c r="I18" s="11">
        <f t="shared" si="0"/>
        <v>505.68</v>
      </c>
    </row>
    <row r="19" spans="2:9">
      <c r="B19" s="14">
        <v>21351717</v>
      </c>
      <c r="C19" s="12" t="s">
        <v>49</v>
      </c>
      <c r="D19" s="12"/>
      <c r="E19" s="12">
        <v>6</v>
      </c>
      <c r="F19" s="12">
        <v>0</v>
      </c>
      <c r="G19" s="12"/>
      <c r="H19" s="11"/>
      <c r="I19" s="11">
        <f t="shared" si="0"/>
        <v>0</v>
      </c>
    </row>
    <row r="20" spans="2:9">
      <c r="B20" s="14">
        <v>20924435</v>
      </c>
      <c r="C20" s="12" t="s">
        <v>50</v>
      </c>
      <c r="D20" s="12"/>
      <c r="E20" s="12">
        <v>18</v>
      </c>
      <c r="F20" s="12">
        <v>0</v>
      </c>
      <c r="G20" s="12"/>
      <c r="H20" s="11"/>
      <c r="I20" s="11">
        <f t="shared" si="0"/>
        <v>0</v>
      </c>
    </row>
    <row r="21" spans="2:9">
      <c r="B21" s="14">
        <v>22890696</v>
      </c>
      <c r="C21" s="12" t="s">
        <v>50</v>
      </c>
      <c r="D21" s="12"/>
      <c r="E21" s="12">
        <v>6</v>
      </c>
      <c r="F21" s="12">
        <v>0</v>
      </c>
      <c r="G21" s="12"/>
      <c r="H21" s="11"/>
      <c r="I21" s="11">
        <f t="shared" si="0"/>
        <v>0</v>
      </c>
    </row>
    <row r="22" spans="2:9">
      <c r="B22" s="14">
        <v>21575727</v>
      </c>
      <c r="C22" s="12" t="s">
        <v>54</v>
      </c>
      <c r="D22" s="12"/>
      <c r="E22" s="12">
        <v>1</v>
      </c>
      <c r="F22" s="12">
        <v>0</v>
      </c>
      <c r="G22" s="12"/>
      <c r="H22" s="11"/>
      <c r="I22" s="11">
        <v>0</v>
      </c>
    </row>
  </sheetData>
  <autoFilter ref="B3:I22">
    <filterColumn colId="0">
      <colorFilter dxfId="0"/>
    </filterColumn>
  </autoFilter>
  <phoneticPr fontId="10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service-22</dc:creator>
  <cp:lastModifiedBy>Windows User</cp:lastModifiedBy>
  <cp:lastPrinted>2014-07-23T07:00:22Z</cp:lastPrinted>
  <dcterms:created xsi:type="dcterms:W3CDTF">2012-07-13T07:28:44Z</dcterms:created>
  <dcterms:modified xsi:type="dcterms:W3CDTF">2025-06-15T12:12:00Z</dcterms:modified>
</cp:coreProperties>
</file>